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8_{EA337E8E-CD87-7B41-BB2D-5D0C8AB8F8E0}" xr6:coauthVersionLast="47" xr6:coauthVersionMax="47" xr10:uidLastSave="{00000000-0000-0000-0000-000000000000}"/>
  <bookViews>
    <workbookView xWindow="13440" yWindow="1640" windowWidth="27640" windowHeight="16940" activeTab="1" xr2:uid="{0318AC29-AE55-3640-9082-2902FA4B07E4}"/>
  </bookViews>
  <sheets>
    <sheet name="Suppl Figure 7a" sheetId="2" r:id="rId1"/>
    <sheet name="Suppl Figure 7d" sheetId="1" r:id="rId2"/>
  </sheets>
  <definedNames>
    <definedName name="_xlnm._FilterDatabase" localSheetId="1" hidden="1">'Suppl Figure 7d'!$A$11:$I$41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<sst xmlns="http://schemas.openxmlformats.org/spreadsheetml/2006/main" count="135" uniqueCount="29">
  <si>
    <t>NT</t>
  </si>
  <si>
    <t>PTX</t>
  </si>
  <si>
    <t>days</t>
  </si>
  <si>
    <t>sem</t>
  </si>
  <si>
    <t>Average Tumor Volume</t>
  </si>
  <si>
    <t>Condition</t>
  </si>
  <si>
    <t>Pacli (nM)</t>
  </si>
  <si>
    <t>logIC50</t>
  </si>
  <si>
    <t>AU</t>
  </si>
  <si>
    <t>exp.1</t>
  </si>
  <si>
    <t>exp.2</t>
  </si>
  <si>
    <t>exp.3</t>
  </si>
  <si>
    <t>exp.4</t>
  </si>
  <si>
    <t>exp.5</t>
  </si>
  <si>
    <t>SUM159PT</t>
  </si>
  <si>
    <t>Replicate</t>
  </si>
  <si>
    <t>IC50 Paclitaxel by Logistic Regression</t>
  </si>
  <si>
    <t>Inflection point</t>
  </si>
  <si>
    <t>IC50</t>
  </si>
  <si>
    <t>Tumor Volume by mice</t>
  </si>
  <si>
    <t>d14</t>
  </si>
  <si>
    <t>d16</t>
  </si>
  <si>
    <t>d20</t>
  </si>
  <si>
    <t>d23</t>
  </si>
  <si>
    <t>d26</t>
  </si>
  <si>
    <t>d0</t>
  </si>
  <si>
    <t>d30</t>
  </si>
  <si>
    <t>Group</t>
  </si>
  <si>
    <t>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</si>
</sst>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2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1" fillId="0" borderId="0" xfId="0" applyFont="1" applyFill="1" applyBorder="1"/>
    <xf numFmtId="0" fontId="0" fillId="0" borderId="2" xfId="0" applyBorder="1"/>
    <xf numFmtId="0" fontId="2" fillId="0" borderId="2" xfId="0" applyFont="1" applyBorder="1"/>
    <xf numFmtId="14" fontId="3" fillId="0" borderId="2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54811-D769-1B4E-AD05-0EA6424CB3E5}">
  <dimension ref="A1:E44"/>
  <sheetViews>
    <sheetView workbookViewId="0">
      <selection activeCell="E7" sqref="E7"/>
    </sheetView>
  </sheetViews>
  <sheetFormatPr baseColWidth="10" defaultRowHeight="16" x14ac:dyDescent="0.2"/>
  <cols>
    <col min="1" max="1" width="31.83203125" bestFit="1" customWidth="1"/>
  </cols>
  <sheetData>
    <row r="1" spans="1:5" x14ac:dyDescent="0.2">
      <c r="A1" t="s">
        <v>16</v>
      </c>
    </row>
    <row r="2" spans="1:5" x14ac:dyDescent="0.2">
      <c r="A2" t="s">
        <v>17</v>
      </c>
      <c r="B2">
        <v>0.92833949999999998</v>
      </c>
      <c r="C2" t="s">
        <v>18</v>
      </c>
      <c r="D2" s="4">
        <f>10^B2</f>
        <v>8.4788997416380987</v>
      </c>
    </row>
    <row r="3" spans="1:5" x14ac:dyDescent="0.2">
      <c r="D3" s="4"/>
    </row>
    <row r="4" spans="1:5" x14ac:dyDescent="0.2">
      <c r="A4" t="s">
        <v>15</v>
      </c>
      <c r="B4" t="s">
        <v>5</v>
      </c>
      <c r="C4" t="s">
        <v>6</v>
      </c>
      <c r="D4" t="s">
        <v>7</v>
      </c>
      <c r="E4" t="s">
        <v>8</v>
      </c>
    </row>
    <row r="5" spans="1:5" x14ac:dyDescent="0.2">
      <c r="A5" t="s">
        <v>9</v>
      </c>
      <c r="B5" t="s">
        <v>14</v>
      </c>
      <c r="C5">
        <v>0</v>
      </c>
      <c r="D5">
        <v>0</v>
      </c>
      <c r="E5">
        <v>93.2</v>
      </c>
    </row>
    <row r="6" spans="1:5" x14ac:dyDescent="0.2">
      <c r="A6" t="s">
        <v>9</v>
      </c>
      <c r="B6" t="s">
        <v>14</v>
      </c>
      <c r="C6">
        <v>5</v>
      </c>
      <c r="D6">
        <v>0.69897000399999998</v>
      </c>
    </row>
    <row r="7" spans="1:5" x14ac:dyDescent="0.2">
      <c r="A7" t="s">
        <v>9</v>
      </c>
      <c r="B7" t="s">
        <v>14</v>
      </c>
      <c r="C7">
        <v>12.5</v>
      </c>
      <c r="D7">
        <v>1.096910013</v>
      </c>
      <c r="E7">
        <v>35.200000000000003</v>
      </c>
    </row>
    <row r="8" spans="1:5" x14ac:dyDescent="0.2">
      <c r="A8" t="s">
        <v>9</v>
      </c>
      <c r="B8" t="s">
        <v>14</v>
      </c>
      <c r="C8">
        <v>25</v>
      </c>
      <c r="D8">
        <v>1.397940009</v>
      </c>
      <c r="E8">
        <v>27.4</v>
      </c>
    </row>
    <row r="9" spans="1:5" x14ac:dyDescent="0.2">
      <c r="A9" t="s">
        <v>9</v>
      </c>
      <c r="B9" t="s">
        <v>14</v>
      </c>
      <c r="C9">
        <v>50</v>
      </c>
      <c r="D9">
        <v>1.698970004</v>
      </c>
      <c r="E9">
        <v>20</v>
      </c>
    </row>
    <row r="10" spans="1:5" x14ac:dyDescent="0.2">
      <c r="A10" t="s">
        <v>9</v>
      </c>
      <c r="B10" t="s">
        <v>14</v>
      </c>
      <c r="C10">
        <v>125</v>
      </c>
      <c r="D10">
        <v>2.096910013</v>
      </c>
      <c r="E10">
        <v>21</v>
      </c>
    </row>
    <row r="11" spans="1:5" x14ac:dyDescent="0.2">
      <c r="A11" t="s">
        <v>9</v>
      </c>
      <c r="B11" t="s">
        <v>14</v>
      </c>
      <c r="C11">
        <v>250</v>
      </c>
      <c r="D11">
        <v>2.397940009</v>
      </c>
      <c r="E11">
        <v>21.3</v>
      </c>
    </row>
    <row r="12" spans="1:5" x14ac:dyDescent="0.2">
      <c r="A12" t="s">
        <v>9</v>
      </c>
      <c r="B12" t="s">
        <v>14</v>
      </c>
      <c r="C12">
        <v>500</v>
      </c>
      <c r="D12">
        <v>2.698970004</v>
      </c>
      <c r="E12">
        <v>20.8</v>
      </c>
    </row>
    <row r="13" spans="1:5" x14ac:dyDescent="0.2">
      <c r="A13" t="s">
        <v>10</v>
      </c>
      <c r="B13" t="s">
        <v>14</v>
      </c>
      <c r="C13">
        <v>0</v>
      </c>
      <c r="D13">
        <v>0</v>
      </c>
      <c r="E13">
        <v>99.5</v>
      </c>
    </row>
    <row r="14" spans="1:5" x14ac:dyDescent="0.2">
      <c r="A14" t="s">
        <v>10</v>
      </c>
      <c r="B14" t="s">
        <v>14</v>
      </c>
      <c r="C14">
        <v>5</v>
      </c>
      <c r="D14">
        <v>0.69897000399999998</v>
      </c>
      <c r="E14">
        <v>90.4</v>
      </c>
    </row>
    <row r="15" spans="1:5" x14ac:dyDescent="0.2">
      <c r="A15" t="s">
        <v>10</v>
      </c>
      <c r="B15" t="s">
        <v>14</v>
      </c>
      <c r="C15">
        <v>12.5</v>
      </c>
      <c r="D15">
        <v>1.096910013</v>
      </c>
      <c r="E15">
        <v>38.700000000000003</v>
      </c>
    </row>
    <row r="16" spans="1:5" x14ac:dyDescent="0.2">
      <c r="A16" t="s">
        <v>10</v>
      </c>
      <c r="B16" t="s">
        <v>14</v>
      </c>
      <c r="C16">
        <v>25</v>
      </c>
      <c r="D16">
        <v>1.397940009</v>
      </c>
      <c r="E16">
        <v>28.5</v>
      </c>
    </row>
    <row r="17" spans="1:5" x14ac:dyDescent="0.2">
      <c r="A17" t="s">
        <v>10</v>
      </c>
      <c r="B17" t="s">
        <v>14</v>
      </c>
      <c r="C17">
        <v>50</v>
      </c>
      <c r="D17">
        <v>1.698970004</v>
      </c>
      <c r="E17">
        <v>23.8</v>
      </c>
    </row>
    <row r="18" spans="1:5" x14ac:dyDescent="0.2">
      <c r="A18" t="s">
        <v>10</v>
      </c>
      <c r="B18" t="s">
        <v>14</v>
      </c>
      <c r="C18">
        <v>125</v>
      </c>
      <c r="D18">
        <v>2.096910013</v>
      </c>
      <c r="E18">
        <v>22.1</v>
      </c>
    </row>
    <row r="19" spans="1:5" x14ac:dyDescent="0.2">
      <c r="A19" t="s">
        <v>10</v>
      </c>
      <c r="B19" t="s">
        <v>14</v>
      </c>
      <c r="C19">
        <v>250</v>
      </c>
      <c r="D19">
        <v>2.397940009</v>
      </c>
      <c r="E19">
        <v>20.5</v>
      </c>
    </row>
    <row r="20" spans="1:5" x14ac:dyDescent="0.2">
      <c r="A20" t="s">
        <v>10</v>
      </c>
      <c r="B20" t="s">
        <v>14</v>
      </c>
      <c r="C20">
        <v>500</v>
      </c>
      <c r="D20">
        <v>2.698970004</v>
      </c>
      <c r="E20">
        <v>21.2</v>
      </c>
    </row>
    <row r="21" spans="1:5" x14ac:dyDescent="0.2">
      <c r="A21" t="s">
        <v>11</v>
      </c>
      <c r="B21" t="s">
        <v>14</v>
      </c>
      <c r="C21">
        <v>0</v>
      </c>
      <c r="D21">
        <v>0</v>
      </c>
      <c r="E21">
        <v>101</v>
      </c>
    </row>
    <row r="22" spans="1:5" x14ac:dyDescent="0.2">
      <c r="A22" t="s">
        <v>11</v>
      </c>
      <c r="B22" t="s">
        <v>14</v>
      </c>
      <c r="C22">
        <v>5</v>
      </c>
      <c r="D22">
        <v>0.69897000399999998</v>
      </c>
      <c r="E22">
        <v>93.4</v>
      </c>
    </row>
    <row r="23" spans="1:5" x14ac:dyDescent="0.2">
      <c r="A23" t="s">
        <v>11</v>
      </c>
      <c r="B23" t="s">
        <v>14</v>
      </c>
      <c r="C23">
        <v>12.5</v>
      </c>
      <c r="D23">
        <v>1.096910013</v>
      </c>
      <c r="E23">
        <v>40.9</v>
      </c>
    </row>
    <row r="24" spans="1:5" x14ac:dyDescent="0.2">
      <c r="A24" t="s">
        <v>11</v>
      </c>
      <c r="B24" t="s">
        <v>14</v>
      </c>
      <c r="C24">
        <v>25</v>
      </c>
      <c r="D24">
        <v>1.397940009</v>
      </c>
      <c r="E24">
        <v>32.799999999999997</v>
      </c>
    </row>
    <row r="25" spans="1:5" x14ac:dyDescent="0.2">
      <c r="A25" t="s">
        <v>11</v>
      </c>
      <c r="B25" t="s">
        <v>14</v>
      </c>
      <c r="C25">
        <v>50</v>
      </c>
      <c r="D25">
        <v>1.698970004</v>
      </c>
      <c r="E25">
        <v>25.8</v>
      </c>
    </row>
    <row r="26" spans="1:5" x14ac:dyDescent="0.2">
      <c r="A26" t="s">
        <v>11</v>
      </c>
      <c r="B26" t="s">
        <v>14</v>
      </c>
      <c r="C26">
        <v>125</v>
      </c>
      <c r="D26">
        <v>2.096910013</v>
      </c>
      <c r="E26">
        <v>22.8</v>
      </c>
    </row>
    <row r="27" spans="1:5" x14ac:dyDescent="0.2">
      <c r="A27" t="s">
        <v>11</v>
      </c>
      <c r="B27" t="s">
        <v>14</v>
      </c>
      <c r="C27">
        <v>250</v>
      </c>
      <c r="D27">
        <v>2.397940009</v>
      </c>
      <c r="E27">
        <v>18.7</v>
      </c>
    </row>
    <row r="28" spans="1:5" x14ac:dyDescent="0.2">
      <c r="A28" t="s">
        <v>11</v>
      </c>
      <c r="B28" t="s">
        <v>14</v>
      </c>
      <c r="C28">
        <v>500</v>
      </c>
      <c r="D28">
        <v>2.698970004</v>
      </c>
      <c r="E28">
        <v>22.8</v>
      </c>
    </row>
    <row r="29" spans="1:5" x14ac:dyDescent="0.2">
      <c r="A29" t="s">
        <v>12</v>
      </c>
      <c r="B29" t="s">
        <v>14</v>
      </c>
      <c r="C29">
        <v>0</v>
      </c>
      <c r="D29">
        <v>0</v>
      </c>
      <c r="E29">
        <v>102</v>
      </c>
    </row>
    <row r="30" spans="1:5" x14ac:dyDescent="0.2">
      <c r="A30" t="s">
        <v>12</v>
      </c>
      <c r="B30" t="s">
        <v>14</v>
      </c>
      <c r="C30">
        <v>5</v>
      </c>
      <c r="D30">
        <v>0.69897000399999998</v>
      </c>
      <c r="E30">
        <v>91.9</v>
      </c>
    </row>
    <row r="31" spans="1:5" x14ac:dyDescent="0.2">
      <c r="A31" t="s">
        <v>12</v>
      </c>
      <c r="B31" t="s">
        <v>14</v>
      </c>
      <c r="C31">
        <v>12.5</v>
      </c>
      <c r="D31">
        <v>1.096910013</v>
      </c>
      <c r="E31">
        <v>40</v>
      </c>
    </row>
    <row r="32" spans="1:5" x14ac:dyDescent="0.2">
      <c r="A32" t="s">
        <v>12</v>
      </c>
      <c r="B32" t="s">
        <v>14</v>
      </c>
      <c r="C32">
        <v>25</v>
      </c>
      <c r="D32">
        <v>1.397940009</v>
      </c>
      <c r="E32">
        <v>30.1</v>
      </c>
    </row>
    <row r="33" spans="1:5" x14ac:dyDescent="0.2">
      <c r="A33" t="s">
        <v>12</v>
      </c>
      <c r="B33" t="s">
        <v>14</v>
      </c>
      <c r="C33">
        <v>50</v>
      </c>
      <c r="D33">
        <v>1.698970004</v>
      </c>
      <c r="E33">
        <v>26.5</v>
      </c>
    </row>
    <row r="34" spans="1:5" x14ac:dyDescent="0.2">
      <c r="A34" t="s">
        <v>12</v>
      </c>
      <c r="B34" t="s">
        <v>14</v>
      </c>
      <c r="C34">
        <v>125</v>
      </c>
      <c r="D34">
        <v>2.096910013</v>
      </c>
      <c r="E34">
        <v>24.7</v>
      </c>
    </row>
    <row r="35" spans="1:5" x14ac:dyDescent="0.2">
      <c r="A35" t="s">
        <v>12</v>
      </c>
      <c r="B35" t="s">
        <v>14</v>
      </c>
      <c r="C35">
        <v>250</v>
      </c>
      <c r="D35">
        <v>2.397940009</v>
      </c>
      <c r="E35">
        <v>22.7</v>
      </c>
    </row>
    <row r="36" spans="1:5" x14ac:dyDescent="0.2">
      <c r="A36" t="s">
        <v>12</v>
      </c>
      <c r="B36" t="s">
        <v>14</v>
      </c>
      <c r="C36">
        <v>500</v>
      </c>
      <c r="D36">
        <v>2.698970004</v>
      </c>
      <c r="E36">
        <v>22.9</v>
      </c>
    </row>
    <row r="37" spans="1:5" x14ac:dyDescent="0.2">
      <c r="A37" t="s">
        <v>13</v>
      </c>
      <c r="B37" t="s">
        <v>14</v>
      </c>
      <c r="C37">
        <v>0</v>
      </c>
      <c r="D37">
        <v>0</v>
      </c>
      <c r="E37">
        <v>104</v>
      </c>
    </row>
    <row r="38" spans="1:5" x14ac:dyDescent="0.2">
      <c r="A38" t="s">
        <v>13</v>
      </c>
      <c r="B38" t="s">
        <v>14</v>
      </c>
      <c r="C38">
        <v>5</v>
      </c>
      <c r="D38">
        <v>0.69897000399999998</v>
      </c>
      <c r="E38">
        <v>92.7</v>
      </c>
    </row>
    <row r="39" spans="1:5" x14ac:dyDescent="0.2">
      <c r="A39" t="s">
        <v>13</v>
      </c>
      <c r="B39" t="s">
        <v>14</v>
      </c>
      <c r="C39">
        <v>12.5</v>
      </c>
      <c r="D39">
        <v>1.096910013</v>
      </c>
      <c r="E39">
        <v>42</v>
      </c>
    </row>
    <row r="40" spans="1:5" x14ac:dyDescent="0.2">
      <c r="A40" t="s">
        <v>13</v>
      </c>
      <c r="B40" t="s">
        <v>14</v>
      </c>
      <c r="C40">
        <v>25</v>
      </c>
      <c r="D40">
        <v>1.397940009</v>
      </c>
      <c r="E40">
        <v>32.1</v>
      </c>
    </row>
    <row r="41" spans="1:5" x14ac:dyDescent="0.2">
      <c r="A41" t="s">
        <v>13</v>
      </c>
      <c r="B41" t="s">
        <v>14</v>
      </c>
      <c r="C41">
        <v>50</v>
      </c>
      <c r="D41">
        <v>1.698970004</v>
      </c>
      <c r="E41">
        <v>27.1</v>
      </c>
    </row>
    <row r="42" spans="1:5" x14ac:dyDescent="0.2">
      <c r="A42" t="s">
        <v>13</v>
      </c>
      <c r="B42" t="s">
        <v>14</v>
      </c>
      <c r="C42">
        <v>125</v>
      </c>
      <c r="D42">
        <v>2.096910013</v>
      </c>
      <c r="E42">
        <v>24.2</v>
      </c>
    </row>
    <row r="43" spans="1:5" x14ac:dyDescent="0.2">
      <c r="A43" t="s">
        <v>13</v>
      </c>
      <c r="B43" t="s">
        <v>14</v>
      </c>
      <c r="C43">
        <v>250</v>
      </c>
      <c r="D43">
        <v>2.397940009</v>
      </c>
      <c r="E43">
        <v>24</v>
      </c>
    </row>
    <row r="44" spans="1:5" x14ac:dyDescent="0.2">
      <c r="A44" t="s">
        <v>13</v>
      </c>
      <c r="B44" t="s">
        <v>14</v>
      </c>
      <c r="C44">
        <v>500</v>
      </c>
      <c r="D44">
        <v>2.698970004</v>
      </c>
      <c r="E44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2436-1F94-5241-8F46-A556ACCC9CC7}">
  <dimension ref="A1:I41"/>
  <sheetViews>
    <sheetView tabSelected="1" topLeftCell="A7" workbookViewId="0">
      <selection activeCell="H14" sqref="H14"/>
    </sheetView>
  </sheetViews>
  <sheetFormatPr baseColWidth="10" defaultRowHeight="16" x14ac:dyDescent="0.2"/>
  <sheetData>
    <row r="1" spans="1:9" x14ac:dyDescent="0.2">
      <c r="A1" t="s">
        <v>4</v>
      </c>
    </row>
    <row r="2" spans="1:9" x14ac:dyDescent="0.2">
      <c r="A2" s="1" t="s">
        <v>2</v>
      </c>
      <c r="B2" s="1">
        <v>0</v>
      </c>
      <c r="C2" s="1">
        <v>14</v>
      </c>
      <c r="D2" s="1">
        <v>16</v>
      </c>
      <c r="E2" s="1">
        <v>20</v>
      </c>
      <c r="F2" s="1">
        <v>23</v>
      </c>
      <c r="G2" s="1">
        <v>26</v>
      </c>
      <c r="H2" s="1">
        <v>30</v>
      </c>
    </row>
    <row r="3" spans="1:9" x14ac:dyDescent="0.2">
      <c r="A3" s="2" t="s">
        <v>0</v>
      </c>
      <c r="B3" s="2">
        <v>0</v>
      </c>
      <c r="C3" s="3">
        <v>18.790441176470587</v>
      </c>
      <c r="D3" s="3">
        <v>47.130837470588233</v>
      </c>
      <c r="E3" s="3">
        <v>95.787882352941182</v>
      </c>
      <c r="F3" s="3">
        <v>248.54520588235295</v>
      </c>
      <c r="G3" s="3">
        <v>365.47375000000005</v>
      </c>
      <c r="H3" s="3">
        <v>606.22202941176477</v>
      </c>
    </row>
    <row r="4" spans="1:9" x14ac:dyDescent="0.2">
      <c r="A4" s="2" t="s">
        <v>1</v>
      </c>
      <c r="B4" s="2">
        <v>0</v>
      </c>
      <c r="C4" s="3">
        <v>43.170416666666675</v>
      </c>
      <c r="D4" s="3">
        <v>56.911719999999995</v>
      </c>
      <c r="E4" s="3">
        <v>69.984846153846163</v>
      </c>
      <c r="F4" s="3">
        <v>121.09961538461539</v>
      </c>
      <c r="G4" s="3">
        <v>181.53749999999999</v>
      </c>
      <c r="H4" s="3">
        <v>279.98570833333332</v>
      </c>
    </row>
    <row r="5" spans="1:9" x14ac:dyDescent="0.2">
      <c r="A5" s="1"/>
      <c r="B5" s="1"/>
      <c r="C5" s="1"/>
      <c r="D5" s="1"/>
      <c r="E5" s="1"/>
      <c r="F5" s="1"/>
      <c r="G5" s="1"/>
      <c r="H5" s="1"/>
    </row>
    <row r="6" spans="1:9" x14ac:dyDescent="0.2">
      <c r="A6" s="1" t="s">
        <v>3</v>
      </c>
      <c r="B6" s="1"/>
      <c r="C6" s="1"/>
      <c r="D6" s="1"/>
      <c r="E6" s="1"/>
      <c r="F6" s="1"/>
      <c r="G6" s="1"/>
      <c r="H6" s="1"/>
    </row>
    <row r="7" spans="1:9" x14ac:dyDescent="0.2">
      <c r="A7" s="2" t="s">
        <v>0</v>
      </c>
      <c r="B7" s="2">
        <v>0</v>
      </c>
      <c r="C7" s="3">
        <v>6.9274153757650971</v>
      </c>
      <c r="D7" s="3">
        <v>13.698146234329361</v>
      </c>
      <c r="E7" s="3">
        <v>20.174461952449345</v>
      </c>
      <c r="F7" s="3">
        <v>45.693147646086864</v>
      </c>
      <c r="G7" s="3">
        <v>59.027160452588134</v>
      </c>
      <c r="H7" s="3">
        <v>64.734446325910454</v>
      </c>
    </row>
    <row r="8" spans="1:9" x14ac:dyDescent="0.2">
      <c r="A8" s="2" t="s">
        <v>1</v>
      </c>
      <c r="B8" s="2">
        <v>0</v>
      </c>
      <c r="C8" s="3">
        <v>6.2183875827088704</v>
      </c>
      <c r="D8" s="3">
        <v>10.308069550955626</v>
      </c>
      <c r="E8" s="3">
        <v>10.278012380709974</v>
      </c>
      <c r="F8" s="3">
        <v>20.575834822313006</v>
      </c>
      <c r="G8" s="3">
        <v>20.040083830560633</v>
      </c>
      <c r="H8" s="3">
        <v>35.814553195147305</v>
      </c>
    </row>
    <row r="10" spans="1:9" x14ac:dyDescent="0.2">
      <c r="A10" s="1" t="s">
        <v>19</v>
      </c>
    </row>
    <row r="11" spans="1:9" x14ac:dyDescent="0.2">
      <c r="A11" s="7" t="s">
        <v>28</v>
      </c>
      <c r="B11" s="8" t="s">
        <v>27</v>
      </c>
      <c r="C11" s="9" t="s">
        <v>25</v>
      </c>
      <c r="D11" s="10" t="s">
        <v>20</v>
      </c>
      <c r="E11" s="10" t="s">
        <v>21</v>
      </c>
      <c r="F11" s="10" t="s">
        <v>22</v>
      </c>
      <c r="G11" s="10" t="s">
        <v>23</v>
      </c>
      <c r="H11" s="10" t="s">
        <v>24</v>
      </c>
      <c r="I11" s="11" t="s">
        <v>26</v>
      </c>
    </row>
    <row r="12" spans="1:9" x14ac:dyDescent="0.2">
      <c r="A12" s="5">
        <v>1</v>
      </c>
      <c r="B12" s="5" t="s">
        <v>0</v>
      </c>
      <c r="C12" s="6">
        <v>0</v>
      </c>
      <c r="D12" s="6">
        <v>24</v>
      </c>
      <c r="E12" s="6">
        <v>50</v>
      </c>
      <c r="F12" s="6">
        <v>126.75</v>
      </c>
      <c r="G12" s="6">
        <v>574.75</v>
      </c>
      <c r="H12" s="6"/>
      <c r="I12" s="6">
        <v>1002.375</v>
      </c>
    </row>
    <row r="13" spans="1:9" x14ac:dyDescent="0.2">
      <c r="A13" s="5">
        <v>1</v>
      </c>
      <c r="B13" s="5" t="s">
        <v>0</v>
      </c>
      <c r="C13" s="6">
        <v>0</v>
      </c>
      <c r="D13" s="6">
        <v>0</v>
      </c>
      <c r="E13" s="6">
        <v>6</v>
      </c>
      <c r="F13" s="6">
        <v>58.320000000000007</v>
      </c>
      <c r="G13" s="6">
        <v>210.9375</v>
      </c>
      <c r="H13" s="6"/>
      <c r="I13" s="6">
        <v>397.80799999999994</v>
      </c>
    </row>
    <row r="14" spans="1:9" x14ac:dyDescent="0.2">
      <c r="A14" s="5">
        <v>1</v>
      </c>
      <c r="B14" s="5" t="s">
        <v>0</v>
      </c>
      <c r="C14" s="6">
        <v>0</v>
      </c>
      <c r="D14" s="6">
        <v>50</v>
      </c>
      <c r="E14" s="6">
        <v>134.75</v>
      </c>
      <c r="F14" s="6">
        <v>257.4325</v>
      </c>
      <c r="G14" s="6">
        <v>694.3125</v>
      </c>
      <c r="H14" s="6"/>
      <c r="I14" s="6">
        <v>929.5</v>
      </c>
    </row>
    <row r="15" spans="1:9" x14ac:dyDescent="0.2">
      <c r="A15" s="5">
        <v>1</v>
      </c>
      <c r="B15" s="5" t="s">
        <v>0</v>
      </c>
      <c r="C15" s="6">
        <v>0</v>
      </c>
      <c r="D15" s="6">
        <v>50</v>
      </c>
      <c r="E15" s="6">
        <v>129.85</v>
      </c>
      <c r="F15" s="6">
        <v>234.8125</v>
      </c>
      <c r="G15" s="6">
        <v>500</v>
      </c>
      <c r="H15" s="6"/>
      <c r="I15" s="6">
        <v>929.5</v>
      </c>
    </row>
    <row r="16" spans="1:9" x14ac:dyDescent="0.2">
      <c r="A16" s="5">
        <v>1</v>
      </c>
      <c r="B16" s="5" t="s">
        <v>0</v>
      </c>
      <c r="C16" s="6">
        <v>0</v>
      </c>
      <c r="D16" s="6">
        <v>7.8125</v>
      </c>
      <c r="E16" s="6">
        <v>22.869</v>
      </c>
      <c r="F16" s="6">
        <v>60.025000000000013</v>
      </c>
      <c r="G16" s="6">
        <v>183.44600000000003</v>
      </c>
      <c r="H16" s="6"/>
      <c r="I16" s="6">
        <v>542.37600000000009</v>
      </c>
    </row>
    <row r="17" spans="1:9" x14ac:dyDescent="0.2">
      <c r="A17" s="5">
        <v>1</v>
      </c>
      <c r="B17" s="5" t="s">
        <v>0</v>
      </c>
      <c r="C17" s="6">
        <v>0</v>
      </c>
      <c r="D17" s="6">
        <v>4</v>
      </c>
      <c r="E17" s="6">
        <v>44.550000000000004</v>
      </c>
      <c r="F17" s="6">
        <v>147</v>
      </c>
      <c r="G17" s="6">
        <v>283.5</v>
      </c>
      <c r="H17" s="6"/>
      <c r="I17" s="6">
        <v>514.25</v>
      </c>
    </row>
    <row r="18" spans="1:9" x14ac:dyDescent="0.2">
      <c r="A18" s="5">
        <v>1</v>
      </c>
      <c r="B18" s="5" t="s">
        <v>0</v>
      </c>
      <c r="C18" s="6">
        <v>0</v>
      </c>
      <c r="D18" s="6">
        <v>21.4375</v>
      </c>
      <c r="E18" s="6">
        <v>53.75</v>
      </c>
      <c r="F18" s="6">
        <v>109.85000000000001</v>
      </c>
      <c r="G18" s="6">
        <v>206.85599999999999</v>
      </c>
      <c r="H18" s="6"/>
      <c r="I18" s="6">
        <v>715.00799999999992</v>
      </c>
    </row>
    <row r="19" spans="1:9" x14ac:dyDescent="0.2">
      <c r="A19" s="5">
        <v>1</v>
      </c>
      <c r="B19" s="5" t="s">
        <v>1</v>
      </c>
      <c r="C19" s="6">
        <v>0</v>
      </c>
      <c r="D19" s="6">
        <v>48</v>
      </c>
      <c r="E19" s="6">
        <v>147.64104</v>
      </c>
      <c r="F19" s="6">
        <v>168.33750000000001</v>
      </c>
      <c r="G19" s="6">
        <v>321.048</v>
      </c>
      <c r="H19" s="6"/>
      <c r="I19" s="6"/>
    </row>
    <row r="20" spans="1:9" x14ac:dyDescent="0.2">
      <c r="A20" s="5">
        <v>1</v>
      </c>
      <c r="B20" s="5" t="s">
        <v>1</v>
      </c>
      <c r="C20" s="6">
        <v>0</v>
      </c>
      <c r="D20" s="6">
        <v>43.75</v>
      </c>
      <c r="E20" s="6">
        <v>56.25</v>
      </c>
      <c r="F20" s="6">
        <v>87.724999999999994</v>
      </c>
      <c r="G20" s="6">
        <v>122.52499999999999</v>
      </c>
      <c r="H20" s="6"/>
      <c r="I20" s="6">
        <v>307.0625</v>
      </c>
    </row>
    <row r="21" spans="1:9" x14ac:dyDescent="0.2">
      <c r="A21" s="5">
        <v>1</v>
      </c>
      <c r="B21" s="5" t="s">
        <v>1</v>
      </c>
      <c r="C21" s="6">
        <v>0</v>
      </c>
      <c r="D21" s="6">
        <v>40.5</v>
      </c>
      <c r="E21" s="6">
        <v>52.5</v>
      </c>
      <c r="F21" s="6">
        <v>92.160000000000025</v>
      </c>
      <c r="G21" s="6">
        <v>101.33750000000001</v>
      </c>
      <c r="H21" s="6"/>
      <c r="I21" s="6">
        <v>256</v>
      </c>
    </row>
    <row r="22" spans="1:9" x14ac:dyDescent="0.2">
      <c r="A22" s="5">
        <v>1</v>
      </c>
      <c r="B22" s="5" t="s">
        <v>1</v>
      </c>
      <c r="C22" s="6">
        <v>0</v>
      </c>
      <c r="D22" s="6">
        <v>62.5</v>
      </c>
      <c r="E22" s="6">
        <v>90</v>
      </c>
      <c r="F22" s="6">
        <v>93.271500000000003</v>
      </c>
      <c r="G22" s="6">
        <v>183.75</v>
      </c>
      <c r="H22" s="6"/>
      <c r="I22" s="6">
        <v>525</v>
      </c>
    </row>
    <row r="23" spans="1:9" x14ac:dyDescent="0.2">
      <c r="A23" s="5">
        <v>1</v>
      </c>
      <c r="B23" s="5" t="s">
        <v>1</v>
      </c>
      <c r="C23" s="6">
        <v>0</v>
      </c>
      <c r="D23" s="6">
        <v>83.1875</v>
      </c>
      <c r="E23" s="6">
        <v>56.25</v>
      </c>
      <c r="F23" s="6">
        <v>80.162499999999994</v>
      </c>
      <c r="G23" s="6">
        <v>104.39999999999999</v>
      </c>
      <c r="H23" s="6"/>
      <c r="I23" s="6">
        <v>450</v>
      </c>
    </row>
    <row r="24" spans="1:9" x14ac:dyDescent="0.2">
      <c r="A24" s="5">
        <v>1</v>
      </c>
      <c r="B24" s="5" t="s">
        <v>1</v>
      </c>
      <c r="C24" s="6">
        <v>0</v>
      </c>
      <c r="D24" s="6">
        <v>28</v>
      </c>
      <c r="E24" s="6">
        <v>46.08</v>
      </c>
      <c r="F24" s="6">
        <v>61.798000000000002</v>
      </c>
      <c r="G24" s="6">
        <v>36.799999999999997</v>
      </c>
      <c r="H24" s="6"/>
      <c r="I24" s="6">
        <v>202.5</v>
      </c>
    </row>
    <row r="25" spans="1:9" x14ac:dyDescent="0.2">
      <c r="A25" s="5">
        <v>1</v>
      </c>
      <c r="B25" s="5" t="s">
        <v>1</v>
      </c>
      <c r="C25" s="6">
        <v>0</v>
      </c>
      <c r="D25" s="6">
        <v>0</v>
      </c>
      <c r="E25" s="6">
        <v>1.6875</v>
      </c>
      <c r="F25" s="6">
        <v>15.75</v>
      </c>
      <c r="G25" s="6">
        <v>113.49049999999997</v>
      </c>
      <c r="H25" s="6"/>
      <c r="I25" s="6">
        <v>182.52500000000001</v>
      </c>
    </row>
    <row r="26" spans="1:9" x14ac:dyDescent="0.2">
      <c r="A26" s="5">
        <v>1</v>
      </c>
      <c r="B26" s="5" t="s">
        <v>1</v>
      </c>
      <c r="C26" s="6">
        <v>0</v>
      </c>
      <c r="D26" s="6">
        <v>56.25</v>
      </c>
      <c r="E26" s="6">
        <v>72.599999999999994</v>
      </c>
      <c r="F26" s="6">
        <v>62.719999999999992</v>
      </c>
      <c r="G26" s="6">
        <v>105.625</v>
      </c>
      <c r="H26" s="6"/>
      <c r="I26" s="6">
        <v>90.75</v>
      </c>
    </row>
    <row r="27" spans="1:9" x14ac:dyDescent="0.2">
      <c r="A27" s="5">
        <v>1</v>
      </c>
      <c r="B27" s="5" t="s">
        <v>1</v>
      </c>
      <c r="C27" s="6">
        <v>0</v>
      </c>
      <c r="D27" s="6">
        <v>18</v>
      </c>
      <c r="E27" s="6">
        <v>25.92</v>
      </c>
      <c r="F27" s="6">
        <v>52.899999999999991</v>
      </c>
      <c r="G27" s="6">
        <v>102.40000000000002</v>
      </c>
      <c r="H27" s="6"/>
      <c r="I27" s="6">
        <v>365</v>
      </c>
    </row>
    <row r="28" spans="1:9" x14ac:dyDescent="0.2">
      <c r="A28" s="5">
        <v>2</v>
      </c>
      <c r="B28" s="5" t="s">
        <v>0</v>
      </c>
      <c r="C28" s="6">
        <v>0</v>
      </c>
      <c r="D28" s="6">
        <v>7.8125</v>
      </c>
      <c r="E28" s="6">
        <v>27.611244999999997</v>
      </c>
      <c r="F28" s="6">
        <v>72.827999999999989</v>
      </c>
      <c r="G28" s="6">
        <v>220.5</v>
      </c>
      <c r="H28" s="6">
        <v>576.24000000000012</v>
      </c>
      <c r="I28" s="6">
        <v>803</v>
      </c>
    </row>
    <row r="29" spans="1:9" x14ac:dyDescent="0.2">
      <c r="A29" s="5">
        <v>2</v>
      </c>
      <c r="B29" s="5" t="s">
        <v>0</v>
      </c>
      <c r="C29" s="6">
        <v>0</v>
      </c>
      <c r="D29" s="6">
        <v>40.5</v>
      </c>
      <c r="E29" s="6">
        <v>102.79651200000001</v>
      </c>
      <c r="F29" s="6">
        <v>150.82199999999997</v>
      </c>
      <c r="G29" s="6">
        <v>253.125</v>
      </c>
      <c r="H29" s="6">
        <v>500</v>
      </c>
      <c r="I29" s="6">
        <v>800</v>
      </c>
    </row>
    <row r="30" spans="1:9" x14ac:dyDescent="0.2">
      <c r="A30" s="5">
        <v>2</v>
      </c>
      <c r="B30" s="5" t="s">
        <v>0</v>
      </c>
      <c r="C30" s="6">
        <v>0</v>
      </c>
      <c r="D30" s="6">
        <v>105.875</v>
      </c>
      <c r="E30" s="6">
        <v>182.88997999999998</v>
      </c>
      <c r="F30" s="6">
        <v>203.45599999999999</v>
      </c>
      <c r="G30" s="6">
        <v>284.59200000000004</v>
      </c>
      <c r="H30" s="6">
        <v>650</v>
      </c>
      <c r="I30" s="6">
        <v>797</v>
      </c>
    </row>
    <row r="31" spans="1:9" x14ac:dyDescent="0.2">
      <c r="A31" s="5">
        <v>2</v>
      </c>
      <c r="B31" s="5" t="s">
        <v>0</v>
      </c>
      <c r="C31" s="6">
        <v>0</v>
      </c>
      <c r="D31" s="6">
        <v>4</v>
      </c>
      <c r="E31" s="6">
        <v>24.72</v>
      </c>
      <c r="F31" s="6">
        <v>105.875</v>
      </c>
      <c r="G31" s="6">
        <v>142.22800000000004</v>
      </c>
      <c r="H31" s="6">
        <v>237.64999999999998</v>
      </c>
      <c r="I31" s="6">
        <v>500</v>
      </c>
    </row>
    <row r="32" spans="1:9" x14ac:dyDescent="0.2">
      <c r="A32" s="5">
        <v>2</v>
      </c>
      <c r="B32" s="5" t="s">
        <v>0</v>
      </c>
      <c r="C32" s="6">
        <v>0</v>
      </c>
      <c r="D32" s="6">
        <v>0</v>
      </c>
      <c r="E32" s="6">
        <v>0</v>
      </c>
      <c r="F32" s="6">
        <v>0</v>
      </c>
      <c r="G32" s="6">
        <v>28.787500000000001</v>
      </c>
      <c r="H32" s="6">
        <v>57.318999999999996</v>
      </c>
      <c r="I32" s="6">
        <v>155.52000000000001</v>
      </c>
    </row>
    <row r="33" spans="1:9" x14ac:dyDescent="0.2">
      <c r="A33" s="5">
        <v>2</v>
      </c>
      <c r="B33" s="5" t="s">
        <v>0</v>
      </c>
      <c r="C33" s="6">
        <v>0</v>
      </c>
      <c r="D33" s="6">
        <v>0</v>
      </c>
      <c r="E33" s="6">
        <v>0</v>
      </c>
      <c r="F33" s="6">
        <v>0</v>
      </c>
      <c r="G33" s="6">
        <v>66.25</v>
      </c>
      <c r="H33" s="6">
        <v>157.11500000000001</v>
      </c>
      <c r="I33" s="6">
        <v>220.5</v>
      </c>
    </row>
    <row r="34" spans="1:9" x14ac:dyDescent="0.2">
      <c r="A34" s="5">
        <v>2</v>
      </c>
      <c r="B34" s="5" t="s">
        <v>0</v>
      </c>
      <c r="C34" s="6">
        <v>0</v>
      </c>
      <c r="D34" s="6">
        <v>0</v>
      </c>
      <c r="E34" s="6">
        <v>0</v>
      </c>
      <c r="F34" s="6">
        <v>0</v>
      </c>
      <c r="G34" s="6">
        <v>71.527499999999989</v>
      </c>
      <c r="H34" s="6">
        <v>117</v>
      </c>
      <c r="I34" s="6">
        <v>224</v>
      </c>
    </row>
    <row r="35" spans="1:9" x14ac:dyDescent="0.2">
      <c r="A35" s="5">
        <v>2</v>
      </c>
      <c r="B35" s="5" t="s">
        <v>0</v>
      </c>
      <c r="C35" s="6">
        <v>0</v>
      </c>
      <c r="D35" s="6">
        <v>0</v>
      </c>
      <c r="E35" s="6">
        <v>0</v>
      </c>
      <c r="F35" s="6">
        <v>0</v>
      </c>
      <c r="G35" s="6">
        <v>64.512</v>
      </c>
      <c r="H35" s="6">
        <v>234.47600000000003</v>
      </c>
      <c r="I35" s="6">
        <v>650</v>
      </c>
    </row>
    <row r="36" spans="1:9" x14ac:dyDescent="0.2">
      <c r="A36" s="5">
        <v>2</v>
      </c>
      <c r="B36" s="5" t="s">
        <v>0</v>
      </c>
      <c r="C36" s="6">
        <v>0</v>
      </c>
      <c r="D36" s="6">
        <v>0</v>
      </c>
      <c r="E36" s="6">
        <v>0</v>
      </c>
      <c r="F36" s="6">
        <v>13.5</v>
      </c>
      <c r="G36" s="6">
        <v>99.208500000000015</v>
      </c>
      <c r="H36" s="6">
        <v>364.5</v>
      </c>
      <c r="I36" s="6">
        <v>364.5</v>
      </c>
    </row>
    <row r="37" spans="1:9" x14ac:dyDescent="0.2">
      <c r="A37" s="5">
        <v>2</v>
      </c>
      <c r="B37" s="5" t="s">
        <v>0</v>
      </c>
      <c r="C37" s="6">
        <v>0</v>
      </c>
      <c r="D37" s="6">
        <v>4</v>
      </c>
      <c r="E37" s="6">
        <v>21.4375</v>
      </c>
      <c r="F37" s="6">
        <v>87.723000000000013</v>
      </c>
      <c r="G37" s="6">
        <v>340.7360000000001</v>
      </c>
      <c r="H37" s="6">
        <v>760.4375</v>
      </c>
      <c r="I37" s="6">
        <v>760.4375</v>
      </c>
    </row>
    <row r="38" spans="1:9" x14ac:dyDescent="0.2">
      <c r="A38" s="5">
        <v>2</v>
      </c>
      <c r="B38" s="5" t="s">
        <v>1</v>
      </c>
      <c r="C38" s="6">
        <v>0</v>
      </c>
      <c r="D38" s="6">
        <v>25.92</v>
      </c>
      <c r="E38" s="6">
        <v>38.072320000000005</v>
      </c>
      <c r="F38" s="6">
        <v>60.016000000000012</v>
      </c>
      <c r="G38" s="6">
        <v>179.5625</v>
      </c>
      <c r="H38" s="6">
        <v>245</v>
      </c>
      <c r="I38" s="6">
        <v>326.39999999999998</v>
      </c>
    </row>
    <row r="39" spans="1:9" x14ac:dyDescent="0.2">
      <c r="A39" s="5">
        <v>2</v>
      </c>
      <c r="B39" s="5" t="s">
        <v>1</v>
      </c>
      <c r="C39" s="6">
        <v>0</v>
      </c>
      <c r="D39" s="6"/>
      <c r="E39" s="6">
        <v>12.757500000000002</v>
      </c>
      <c r="F39" s="6">
        <v>46.574999999999996</v>
      </c>
      <c r="G39" s="6">
        <v>48.6</v>
      </c>
      <c r="H39" s="6">
        <v>85</v>
      </c>
      <c r="I39" s="6">
        <v>109.75999999999999</v>
      </c>
    </row>
    <row r="40" spans="1:9" x14ac:dyDescent="0.2">
      <c r="A40" s="5">
        <v>2</v>
      </c>
      <c r="B40" s="5" t="s">
        <v>1</v>
      </c>
      <c r="C40" s="6">
        <v>0</v>
      </c>
      <c r="D40" s="6">
        <v>55.6875</v>
      </c>
      <c r="E40" s="6">
        <v>80.190000000000012</v>
      </c>
      <c r="F40" s="6">
        <v>40.799999999999997</v>
      </c>
      <c r="G40" s="6">
        <v>52.6965</v>
      </c>
      <c r="H40" s="6">
        <v>168.33750000000001</v>
      </c>
      <c r="I40" s="6">
        <v>313.60000000000002</v>
      </c>
    </row>
    <row r="41" spans="1:9" x14ac:dyDescent="0.2">
      <c r="A41" s="5">
        <v>2</v>
      </c>
      <c r="B41" s="5" t="s">
        <v>1</v>
      </c>
      <c r="C41" s="6">
        <v>0</v>
      </c>
      <c r="D41" s="6">
        <v>56.25</v>
      </c>
      <c r="E41" s="6">
        <v>59.903999999999996</v>
      </c>
      <c r="F41" s="6">
        <v>47.587499999999999</v>
      </c>
      <c r="G41" s="6">
        <v>102.06000000000002</v>
      </c>
      <c r="H41" s="6">
        <v>227.8125</v>
      </c>
      <c r="I41" s="6">
        <v>231.23100000000002</v>
      </c>
    </row>
  </sheetData>
  <autoFilter ref="A11:I41" xr:uid="{95342436-1F94-5241-8F46-A556ACCC9CC7}">
    <sortState xmlns:xlrd2="http://schemas.microsoft.com/office/spreadsheetml/2017/richdata2" ref="A12:I41">
      <sortCondition ref="A11:A4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 Figure 7a</vt:lpstr>
      <vt:lpstr>Suppl Figure 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Matteo Marzi</cp:lastModifiedBy>
  <dcterms:created xsi:type="dcterms:W3CDTF">2024-06-03T08:24:27Z</dcterms:created>
  <dcterms:modified xsi:type="dcterms:W3CDTF">2024-06-05T15:10:02Z</dcterms:modified>
</cp:coreProperties>
</file>